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ПС Перегребное\Для КД\Проект договора свыше 50 млн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ценах'!$9:$14</definedName>
    <definedName name="_xlnm.Print_Area" localSheetId="0">'ССР в текущих ценах'!$A$1:$H$66</definedName>
  </definedNames>
  <calcPr calcId="162913"/>
</workbook>
</file>

<file path=xl/calcChain.xml><?xml version="1.0" encoding="utf-8"?>
<calcChain xmlns="http://schemas.openxmlformats.org/spreadsheetml/2006/main">
  <c r="H54" i="2" l="1"/>
  <c r="H51" i="2"/>
  <c r="H43" i="2"/>
  <c r="H48" i="2" s="1"/>
  <c r="H49" i="2" s="1"/>
  <c r="H52" i="2" s="1"/>
  <c r="D55" i="2"/>
  <c r="D54" i="2"/>
  <c r="H47" i="2"/>
  <c r="H46" i="2"/>
  <c r="H45" i="2"/>
  <c r="H44" i="2"/>
  <c r="H37" i="2"/>
  <c r="H36" i="2"/>
  <c r="E37" i="2"/>
  <c r="D37" i="2"/>
  <c r="H22" i="2"/>
  <c r="H23" i="2"/>
  <c r="H24" i="2"/>
  <c r="H25" i="2"/>
  <c r="H26" i="2"/>
  <c r="H27" i="2"/>
  <c r="H28" i="2"/>
  <c r="H29" i="2"/>
  <c r="H30" i="2"/>
  <c r="H31" i="2"/>
  <c r="H32" i="2"/>
  <c r="H33" i="2"/>
  <c r="H21" i="2"/>
  <c r="H17" i="2"/>
  <c r="H18" i="2"/>
  <c r="H19" i="2"/>
  <c r="H16" i="2"/>
  <c r="F48" i="2" l="1"/>
  <c r="D34" i="2"/>
  <c r="E19" i="2"/>
  <c r="F19" i="2"/>
  <c r="G19" i="2"/>
  <c r="G41" i="2" s="1"/>
  <c r="I19" i="2"/>
  <c r="D19" i="2"/>
  <c r="E34" i="2"/>
  <c r="F34" i="2"/>
  <c r="G34" i="2"/>
  <c r="H34" i="2" l="1"/>
  <c r="F41" i="2"/>
  <c r="D39" i="2"/>
  <c r="E39" i="2"/>
  <c r="H39" i="2" l="1"/>
  <c r="D40" i="2"/>
  <c r="E40" i="2"/>
  <c r="E41" i="2" l="1"/>
  <c r="D41" i="2"/>
  <c r="H40" i="2"/>
  <c r="H41" i="2" s="1"/>
  <c r="G45" i="2" s="1"/>
  <c r="G48" i="2" s="1"/>
  <c r="E43" i="2" l="1"/>
  <c r="E44" i="2"/>
  <c r="D44" i="2"/>
  <c r="D43" i="2"/>
  <c r="D48" i="2" s="1"/>
  <c r="D49" i="2" s="1"/>
  <c r="D52" i="2" s="1"/>
  <c r="F49" i="2"/>
  <c r="F52" i="2" s="1"/>
  <c r="F54" i="2" s="1"/>
  <c r="F55" i="2" s="1"/>
  <c r="G49" i="2"/>
  <c r="G52" i="2" s="1"/>
  <c r="G54" i="2" s="1"/>
  <c r="G55" i="2" s="1"/>
  <c r="I56" i="2"/>
  <c r="I39" i="2"/>
  <c r="I40" i="2" s="1"/>
  <c r="E48" i="2" l="1"/>
  <c r="E49" i="2" s="1"/>
  <c r="E52" i="2" s="1"/>
  <c r="E54" i="2" s="1"/>
  <c r="E55" i="2" s="1"/>
  <c r="I43" i="2"/>
  <c r="I48" i="2" s="1"/>
  <c r="I41" i="2"/>
  <c r="H55" i="2" l="1"/>
  <c r="I49" i="2" l="1"/>
  <c r="I58" i="2"/>
  <c r="I57" i="2"/>
</calcChain>
</file>

<file path=xl/sharedStrings.xml><?xml version="1.0" encoding="utf-8"?>
<sst xmlns="http://schemas.openxmlformats.org/spreadsheetml/2006/main" count="103" uniqueCount="89">
  <si>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</si>
  <si>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</si>
  <si>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</si>
  <si>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</si>
  <si>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</si>
  <si>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</si>
  <si>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</si>
  <si>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</si>
  <si>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</si>
  <si>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</si>
  <si>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</si>
  <si>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</si>
  <si>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</si>
  <si>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</si>
  <si>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</si>
  <si>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</si>
  <si>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</si>
  <si>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</si>
  <si>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</si>
  <si>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</si>
  <si>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</si>
  <si>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 xml:space="preserve">Итого по Главе 2 </t>
  </si>
  <si>
    <t xml:space="preserve"> Непредвиденные затраты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</si>
  <si>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</si>
  <si>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</si>
  <si>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</si>
  <si>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</si>
  <si>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</si>
  <si>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АО "Тюменьэнерго"</t>
  </si>
  <si>
    <t xml:space="preserve">Итого по сводной таблице в текущих ценах: Ксмр=……; Кобор.=……..; Кпроч.=……..Кпнр=……; </t>
  </si>
  <si>
    <t>ГСН-81-05-01-2001 п.2.6</t>
  </si>
  <si>
    <t>Временные здания и сооружения, трансформаторные подстанции 35 кВ и выше и прочие объекты энергетического строительства - 3,9%*0,8</t>
  </si>
  <si>
    <t>ГСН-81-05-02-2007 п.2.4; прилож. 1, п. 84б</t>
  </si>
  <si>
    <t>Производство работ в зимнее время, электрические подстанции - 4,3%*1,1</t>
  </si>
  <si>
    <t>х</t>
  </si>
  <si>
    <t>МДС 81-35.2004 п.4.96</t>
  </si>
  <si>
    <t>Непредвиденные затраты для объектов производственного назначения - 1,5%</t>
  </si>
  <si>
    <t>НДС 20%</t>
  </si>
  <si>
    <t>Глава 1. Подготовка территории строительства</t>
  </si>
  <si>
    <t>01-01-01</t>
  </si>
  <si>
    <t>Демонтажные работы. 1 этап</t>
  </si>
  <si>
    <t>01-01-02</t>
  </si>
  <si>
    <t>Разбивка осей здания  ОПУ и жилого комплекса. 1 этап</t>
  </si>
  <si>
    <t>01-01-03</t>
  </si>
  <si>
    <t>Подготовка территории.1 этап</t>
  </si>
  <si>
    <t>02-01-01</t>
  </si>
  <si>
    <t>Электротехнические решения ПС</t>
  </si>
  <si>
    <t>02-01-02</t>
  </si>
  <si>
    <t>Собственные нужды. СОПТ ПС</t>
  </si>
  <si>
    <t>02-01-03</t>
  </si>
  <si>
    <t>Сети связи</t>
  </si>
  <si>
    <t>02-01-04</t>
  </si>
  <si>
    <t>РЗА</t>
  </si>
  <si>
    <t>02-01-05</t>
  </si>
  <si>
    <t>ССПИ</t>
  </si>
  <si>
    <t>02-01-06</t>
  </si>
  <si>
    <t>АИИСКУЭ</t>
  </si>
  <si>
    <t>02-01-07</t>
  </si>
  <si>
    <t>Охранно-пожарная сигнализация</t>
  </si>
  <si>
    <t>02-01-08</t>
  </si>
  <si>
    <t>Молниезащита и заземление</t>
  </si>
  <si>
    <t>02-01-09</t>
  </si>
  <si>
    <t>Открытая часть ПС. Конструктивно-строительные решения.1 этап</t>
  </si>
  <si>
    <t>02-01-10</t>
  </si>
  <si>
    <t>Наружное освещение.1 этап</t>
  </si>
  <si>
    <t>02-02-01</t>
  </si>
  <si>
    <t>Модульные здания ОПУ и жилого комплекса . Конструктивно-строительные решения</t>
  </si>
  <si>
    <t>02-02-02</t>
  </si>
  <si>
    <t>Система водоснабжения . Здание ОПУ.1 этап</t>
  </si>
  <si>
    <t>02-02-03</t>
  </si>
  <si>
    <t>Система водоотведения . Здание  ОПУ</t>
  </si>
  <si>
    <t>06-01-01</t>
  </si>
  <si>
    <t>Наружные сети канализации</t>
  </si>
  <si>
    <t>Глава 6. Наружные сети и сооружения водоснабжения, водоотведения, теплоснабжения и газоснабжения</t>
  </si>
  <si>
    <t xml:space="preserve">Итого по Главе 6 </t>
  </si>
  <si>
    <t xml:space="preserve">Итого по Главе 1 </t>
  </si>
  <si>
    <t>Затраты на ввод объекта в эксплуатацию (тех.инвентаризация,внесение в ЕГРН) -0,12 % (от глав 1-8)</t>
  </si>
  <si>
    <t>09-01-01</t>
  </si>
  <si>
    <t>Пусконаладочные работы .ССПИ</t>
  </si>
  <si>
    <t>09-01-02</t>
  </si>
  <si>
    <t>Пусконаладочные работы оборудования РЗА</t>
  </si>
  <si>
    <t>ГСН-81-05-02-2007</t>
  </si>
  <si>
    <t>Снегоборьба -0,4%</t>
  </si>
  <si>
    <t>Письмо Минрегион РФ от 25.02.200-№4882-СМ/08</t>
  </si>
  <si>
    <t>Авторский надзор 0,2%</t>
  </si>
  <si>
    <t>Итого по Главам 1-12</t>
  </si>
  <si>
    <t>на выолнение строительно -монтажных работ по титулу: "Реконструкция ПС 110/6 кВ Перегребное (установка блокирующих высокочастотных комплектов защит)" филиала "АО "Тюменьэнерго" Энергокомплекс</t>
  </si>
  <si>
    <t>Сводная таблица стоимости Работ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</si>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</sst>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 Cyr"/>
      <charset val="204"/>
    </font>
    <font>
      <i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2" xfId="0" applyFont="1" applyBorder="1"/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1" fillId="0" borderId="0" xfId="0" applyFont="1" applyBorder="1"/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/>
    <xf numFmtId="2" fontId="5" fillId="0" borderId="0" xfId="0" applyNumberFormat="1" applyFont="1"/>
    <xf numFmtId="43" fontId="7" fillId="0" borderId="3" xfId="1" applyFont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top" wrapText="1"/>
    </xf>
    <xf numFmtId="3" fontId="7" fillId="0" borderId="3" xfId="0" applyNumberFormat="1" applyFont="1" applyBorder="1" applyAlignment="1">
      <alignment horizontal="right" vertical="top"/>
    </xf>
    <xf numFmtId="3" fontId="5" fillId="0" borderId="3" xfId="1" applyNumberFormat="1" applyFont="1" applyBorder="1" applyAlignment="1">
      <alignment horizontal="right" vertical="top" wrapText="1"/>
    </xf>
    <xf numFmtId="3" fontId="5" fillId="0" borderId="3" xfId="1" applyNumberFormat="1" applyFont="1" applyBorder="1" applyAlignment="1">
      <alignment horizontal="right" vertical="top"/>
    </xf>
    <xf numFmtId="3" fontId="7" fillId="0" borderId="3" xfId="1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 wrapText="1"/>
    </xf>
    <xf numFmtId="2" fontId="15" fillId="0" borderId="2" xfId="0" applyNumberFormat="1" applyFont="1" applyBorder="1" applyAlignment="1">
      <alignment vertical="top"/>
    </xf>
    <xf numFmtId="0" fontId="15" fillId="0" borderId="0" xfId="0" applyFont="1" applyBorder="1" applyAlignment="1">
      <alignment vertical="top" wrapText="1"/>
    </xf>
    <xf numFmtId="0" fontId="15" fillId="0" borderId="0" xfId="0" applyFont="1"/>
    <xf numFmtId="2" fontId="15" fillId="0" borderId="0" xfId="0" applyNumberFormat="1" applyFont="1"/>
    <xf numFmtId="0" fontId="12" fillId="0" borderId="4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57"/>
  <sheetViews>
    <sheetView showGridLines="0" tabSelected="1" topLeftCell="A46" zoomScale="85" zoomScaleNormal="85" zoomScaleSheetLayoutView="100" workbookViewId="0">
      <selection activeCell="A50" sqref="A50:H50"/>
    </sheetView>
  </sheetViews>
  <sheetFormatPr defaultRowHeight="12.75" x14ac:dyDescent="0.2"/>
  <cols>
    <col min="1" max="1" width="5" style="70" customWidth="1"/>
    <col min="2" max="2" width="11.7109375" style="2" customWidth="1"/>
    <col min="3" max="3" width="36.42578125" style="1" customWidth="1"/>
    <col min="4" max="7" width="11.85546875" style="5" customWidth="1"/>
    <col min="8" max="8" width="17.7109375" style="5" customWidth="1"/>
    <col min="9" max="9" width="12.42578125" style="5" hidden="1" customWidth="1"/>
    <col min="10" max="10" width="49.85546875" style="5" bestFit="1" customWidth="1"/>
    <col min="11" max="11" width="9.140625" style="5"/>
    <col min="12" max="12" width="10.7109375" style="5" customWidth="1"/>
    <col min="13" max="16384" width="9.140625" style="5"/>
  </cols>
  <sheetData>
    <row r="1" spans="1:10" x14ac:dyDescent="0.2">
      <c r="B1" s="29"/>
      <c r="C1" s="30"/>
      <c r="D1" s="7"/>
      <c r="F1" s="100" t="s">
        <v>15</v>
      </c>
      <c r="G1" s="100"/>
      <c r="H1" s="100"/>
    </row>
    <row r="2" spans="1:10" x14ac:dyDescent="0.2">
      <c r="C2" s="4"/>
      <c r="F2" s="100" t="s">
        <v>20</v>
      </c>
      <c r="G2" s="100"/>
      <c r="H2" s="100"/>
    </row>
    <row r="3" spans="1:10" x14ac:dyDescent="0.2">
      <c r="F3" s="101" t="s">
        <v>27</v>
      </c>
      <c r="G3" s="101"/>
      <c r="H3" s="101"/>
    </row>
    <row r="4" spans="1:10" x14ac:dyDescent="0.2">
      <c r="A4" s="108" t="s">
        <v>87</v>
      </c>
      <c r="B4" s="108"/>
      <c r="C4" s="108"/>
      <c r="D4" s="108"/>
      <c r="E4" s="108"/>
      <c r="F4" s="108"/>
      <c r="G4" s="108"/>
      <c r="H4" s="108"/>
    </row>
    <row r="5" spans="1:10" x14ac:dyDescent="0.2">
      <c r="A5" s="107" t="s">
        <v>14</v>
      </c>
      <c r="B5" s="107"/>
      <c r="C5" s="107"/>
      <c r="D5" s="107"/>
      <c r="E5" s="107"/>
      <c r="F5" s="107"/>
      <c r="G5" s="107"/>
      <c r="H5" s="107"/>
    </row>
    <row r="6" spans="1:10" ht="26.25" customHeight="1" x14ac:dyDescent="0.2">
      <c r="A6" s="106" t="s">
        <v>86</v>
      </c>
      <c r="B6" s="106"/>
      <c r="C6" s="106"/>
      <c r="D6" s="106"/>
      <c r="E6" s="106"/>
      <c r="F6" s="106"/>
      <c r="G6" s="106"/>
      <c r="H6" s="106"/>
    </row>
    <row r="7" spans="1:10" x14ac:dyDescent="0.2">
      <c r="C7" s="42"/>
      <c r="D7" s="67"/>
      <c r="E7" s="67"/>
      <c r="F7" s="67"/>
    </row>
    <row r="8" spans="1:10" ht="16.5" customHeight="1" x14ac:dyDescent="0.2">
      <c r="A8" s="43" t="s">
        <v>26</v>
      </c>
      <c r="B8" s="43"/>
      <c r="C8" s="43"/>
      <c r="D8" s="67"/>
      <c r="E8" s="67"/>
      <c r="F8" s="67"/>
    </row>
    <row r="9" spans="1:10" ht="13.5" x14ac:dyDescent="0.25">
      <c r="A9" s="93" t="s">
        <v>0</v>
      </c>
      <c r="B9" s="104" t="s">
        <v>5</v>
      </c>
      <c r="C9" s="31"/>
      <c r="D9" s="102" t="s">
        <v>18</v>
      </c>
      <c r="E9" s="103"/>
      <c r="F9" s="103"/>
      <c r="G9" s="103"/>
      <c r="H9" s="103"/>
      <c r="I9" s="26"/>
      <c r="J9" s="7"/>
    </row>
    <row r="10" spans="1:10" ht="12.95" customHeight="1" x14ac:dyDescent="0.2">
      <c r="A10" s="103"/>
      <c r="B10" s="105"/>
      <c r="C10" s="93" t="s">
        <v>6</v>
      </c>
      <c r="D10" s="94" t="s">
        <v>24</v>
      </c>
      <c r="E10" s="94"/>
      <c r="F10" s="94"/>
      <c r="G10" s="94"/>
      <c r="H10" s="93" t="s">
        <v>25</v>
      </c>
      <c r="I10" s="99"/>
      <c r="J10" s="99"/>
    </row>
    <row r="11" spans="1:10" ht="12.95" customHeight="1" x14ac:dyDescent="0.2">
      <c r="A11" s="103"/>
      <c r="B11" s="105"/>
      <c r="C11" s="93"/>
      <c r="D11" s="93" t="s">
        <v>4</v>
      </c>
      <c r="E11" s="93" t="s">
        <v>1</v>
      </c>
      <c r="F11" s="93" t="s">
        <v>2</v>
      </c>
      <c r="G11" s="93" t="s">
        <v>3</v>
      </c>
      <c r="H11" s="93"/>
      <c r="I11" s="99"/>
      <c r="J11" s="99"/>
    </row>
    <row r="12" spans="1:10" x14ac:dyDescent="0.2">
      <c r="A12" s="103"/>
      <c r="B12" s="105"/>
      <c r="C12" s="93"/>
      <c r="D12" s="93"/>
      <c r="E12" s="93"/>
      <c r="F12" s="93"/>
      <c r="G12" s="93"/>
      <c r="H12" s="93"/>
      <c r="I12" s="99"/>
      <c r="J12" s="99"/>
    </row>
    <row r="13" spans="1:10" x14ac:dyDescent="0.2">
      <c r="A13" s="103"/>
      <c r="B13" s="105"/>
      <c r="C13" s="93"/>
      <c r="D13" s="93"/>
      <c r="E13" s="93"/>
      <c r="F13" s="93"/>
      <c r="G13" s="93"/>
      <c r="H13" s="93"/>
      <c r="I13" s="99"/>
      <c r="J13" s="99"/>
    </row>
    <row r="14" spans="1:10" x14ac:dyDescent="0.2">
      <c r="A14" s="71">
        <v>1</v>
      </c>
      <c r="B14" s="32">
        <v>2</v>
      </c>
      <c r="C14" s="71">
        <v>3</v>
      </c>
      <c r="D14" s="71">
        <v>4</v>
      </c>
      <c r="E14" s="71">
        <v>5</v>
      </c>
      <c r="F14" s="71">
        <v>6</v>
      </c>
      <c r="G14" s="71">
        <v>7</v>
      </c>
      <c r="H14" s="71">
        <v>8</v>
      </c>
      <c r="I14" s="7"/>
      <c r="J14" s="7"/>
    </row>
    <row r="15" spans="1:10" x14ac:dyDescent="0.2">
      <c r="A15" s="91" t="s">
        <v>38</v>
      </c>
      <c r="B15" s="92"/>
      <c r="C15" s="92"/>
      <c r="D15" s="95"/>
      <c r="E15" s="95"/>
      <c r="F15" s="95"/>
      <c r="G15" s="95"/>
      <c r="H15" s="95"/>
      <c r="I15" s="7"/>
      <c r="J15" s="7"/>
    </row>
    <row r="16" spans="1:10" x14ac:dyDescent="0.2">
      <c r="A16" s="65">
        <v>1</v>
      </c>
      <c r="B16" s="66" t="s">
        <v>39</v>
      </c>
      <c r="C16" s="53" t="s">
        <v>40</v>
      </c>
      <c r="D16" s="72">
        <v>18400</v>
      </c>
      <c r="E16" s="72">
        <v>4440</v>
      </c>
      <c r="F16" s="72"/>
      <c r="G16" s="72"/>
      <c r="H16" s="72">
        <f>SUM(D16:G16)</f>
        <v>22840</v>
      </c>
      <c r="I16" s="7"/>
      <c r="J16" s="7"/>
    </row>
    <row r="17" spans="1:12" ht="24" x14ac:dyDescent="0.2">
      <c r="A17" s="80">
        <v>2</v>
      </c>
      <c r="B17" s="66" t="s">
        <v>41</v>
      </c>
      <c r="C17" s="53" t="s">
        <v>42</v>
      </c>
      <c r="D17" s="81"/>
      <c r="E17" s="81"/>
      <c r="F17" s="81"/>
      <c r="G17" s="82">
        <v>8000</v>
      </c>
      <c r="H17" s="72">
        <f t="shared" ref="H17:H37" si="0">SUM(D17:G17)</f>
        <v>8000</v>
      </c>
      <c r="I17" s="7"/>
      <c r="J17" s="7"/>
    </row>
    <row r="18" spans="1:12" x14ac:dyDescent="0.2">
      <c r="A18" s="65">
        <v>3</v>
      </c>
      <c r="B18" s="66" t="s">
        <v>43</v>
      </c>
      <c r="C18" s="53" t="s">
        <v>44</v>
      </c>
      <c r="D18" s="72">
        <v>3250</v>
      </c>
      <c r="E18" s="72"/>
      <c r="F18" s="72"/>
      <c r="G18" s="72"/>
      <c r="H18" s="72">
        <f t="shared" si="0"/>
        <v>3250</v>
      </c>
      <c r="I18" s="7"/>
      <c r="J18" s="7"/>
    </row>
    <row r="19" spans="1:12" x14ac:dyDescent="0.2">
      <c r="A19" s="64"/>
      <c r="B19" s="53"/>
      <c r="C19" s="38" t="s">
        <v>75</v>
      </c>
      <c r="D19" s="72">
        <f>SUM(D16:D18)</f>
        <v>21650</v>
      </c>
      <c r="E19" s="72">
        <f t="shared" ref="E19:I19" si="1">SUM(E16:E18)</f>
        <v>4440</v>
      </c>
      <c r="F19" s="72">
        <f t="shared" si="1"/>
        <v>0</v>
      </c>
      <c r="G19" s="72">
        <f t="shared" si="1"/>
        <v>8000</v>
      </c>
      <c r="H19" s="72">
        <f t="shared" si="0"/>
        <v>34090</v>
      </c>
      <c r="I19" s="63">
        <f t="shared" si="1"/>
        <v>0</v>
      </c>
      <c r="J19" s="7"/>
    </row>
    <row r="20" spans="1:12" x14ac:dyDescent="0.2">
      <c r="A20" s="91" t="s">
        <v>7</v>
      </c>
      <c r="B20" s="92"/>
      <c r="C20" s="92"/>
      <c r="D20" s="95"/>
      <c r="E20" s="95"/>
      <c r="F20" s="95"/>
      <c r="G20" s="95"/>
      <c r="H20" s="95"/>
      <c r="I20" s="14"/>
      <c r="J20" s="8"/>
      <c r="L20" s="27"/>
    </row>
    <row r="21" spans="1:12" x14ac:dyDescent="0.2">
      <c r="A21" s="85">
        <v>1</v>
      </c>
      <c r="B21" s="83" t="s">
        <v>45</v>
      </c>
      <c r="C21" s="83" t="s">
        <v>46</v>
      </c>
      <c r="D21" s="81"/>
      <c r="E21" s="82">
        <v>47650</v>
      </c>
      <c r="F21" s="82">
        <v>1536940</v>
      </c>
      <c r="G21" s="81"/>
      <c r="H21" s="72">
        <f t="shared" si="0"/>
        <v>1584590</v>
      </c>
      <c r="I21" s="14"/>
      <c r="J21" s="8"/>
      <c r="L21" s="27"/>
    </row>
    <row r="22" spans="1:12" x14ac:dyDescent="0.2">
      <c r="A22" s="33">
        <v>2</v>
      </c>
      <c r="B22" s="83" t="s">
        <v>47</v>
      </c>
      <c r="C22" s="83" t="s">
        <v>48</v>
      </c>
      <c r="D22" s="82">
        <v>179750</v>
      </c>
      <c r="E22" s="82">
        <v>34910</v>
      </c>
      <c r="F22" s="82">
        <v>1420310</v>
      </c>
      <c r="G22" s="81"/>
      <c r="H22" s="72">
        <f t="shared" si="0"/>
        <v>1634970</v>
      </c>
      <c r="I22" s="14"/>
      <c r="J22" s="8"/>
      <c r="L22" s="27"/>
    </row>
    <row r="23" spans="1:12" x14ac:dyDescent="0.2">
      <c r="A23" s="85">
        <v>3</v>
      </c>
      <c r="B23" s="83" t="s">
        <v>49</v>
      </c>
      <c r="C23" s="83" t="s">
        <v>50</v>
      </c>
      <c r="D23" s="82">
        <v>770</v>
      </c>
      <c r="E23" s="82">
        <v>22720</v>
      </c>
      <c r="F23" s="81"/>
      <c r="G23" s="81"/>
      <c r="H23" s="72">
        <f t="shared" si="0"/>
        <v>23490</v>
      </c>
      <c r="I23" s="14"/>
      <c r="J23" s="8"/>
      <c r="L23" s="27"/>
    </row>
    <row r="24" spans="1:12" x14ac:dyDescent="0.2">
      <c r="A24" s="33">
        <v>4</v>
      </c>
      <c r="B24" s="83" t="s">
        <v>51</v>
      </c>
      <c r="C24" s="83" t="s">
        <v>52</v>
      </c>
      <c r="D24" s="82">
        <v>150</v>
      </c>
      <c r="E24" s="82">
        <v>179490</v>
      </c>
      <c r="F24" s="82">
        <v>4517790</v>
      </c>
      <c r="G24" s="81"/>
      <c r="H24" s="72">
        <f t="shared" si="0"/>
        <v>4697430</v>
      </c>
      <c r="I24" s="14"/>
      <c r="J24" s="8"/>
      <c r="L24" s="27"/>
    </row>
    <row r="25" spans="1:12" x14ac:dyDescent="0.2">
      <c r="A25" s="85">
        <v>5</v>
      </c>
      <c r="B25" s="83" t="s">
        <v>53</v>
      </c>
      <c r="C25" s="83" t="s">
        <v>54</v>
      </c>
      <c r="D25" s="81"/>
      <c r="E25" s="82">
        <v>55190</v>
      </c>
      <c r="F25" s="81"/>
      <c r="G25" s="81"/>
      <c r="H25" s="72">
        <f t="shared" si="0"/>
        <v>55190</v>
      </c>
      <c r="I25" s="14"/>
      <c r="J25" s="8"/>
      <c r="L25" s="27"/>
    </row>
    <row r="26" spans="1:12" x14ac:dyDescent="0.2">
      <c r="A26" s="33">
        <v>6</v>
      </c>
      <c r="B26" s="83" t="s">
        <v>55</v>
      </c>
      <c r="C26" s="83" t="s">
        <v>56</v>
      </c>
      <c r="D26" s="82">
        <v>3630</v>
      </c>
      <c r="E26" s="82">
        <v>10180</v>
      </c>
      <c r="F26" s="82">
        <v>11880</v>
      </c>
      <c r="G26" s="81"/>
      <c r="H26" s="72">
        <f t="shared" si="0"/>
        <v>25690</v>
      </c>
      <c r="I26" s="14"/>
      <c r="J26" s="8"/>
      <c r="L26" s="27"/>
    </row>
    <row r="27" spans="1:12" x14ac:dyDescent="0.2">
      <c r="A27" s="85">
        <v>7</v>
      </c>
      <c r="B27" s="83" t="s">
        <v>57</v>
      </c>
      <c r="C27" s="83" t="s">
        <v>58</v>
      </c>
      <c r="D27" s="82">
        <v>11830</v>
      </c>
      <c r="E27" s="82">
        <v>42740</v>
      </c>
      <c r="F27" s="81"/>
      <c r="G27" s="81"/>
      <c r="H27" s="72">
        <f t="shared" si="0"/>
        <v>54570</v>
      </c>
      <c r="I27" s="14"/>
      <c r="J27" s="8"/>
      <c r="L27" s="27"/>
    </row>
    <row r="28" spans="1:12" x14ac:dyDescent="0.2">
      <c r="A28" s="33">
        <v>8</v>
      </c>
      <c r="B28" s="83" t="s">
        <v>59</v>
      </c>
      <c r="C28" s="83" t="s">
        <v>60</v>
      </c>
      <c r="D28" s="82">
        <v>1800</v>
      </c>
      <c r="E28" s="82">
        <v>4700</v>
      </c>
      <c r="F28" s="81"/>
      <c r="G28" s="81"/>
      <c r="H28" s="72">
        <f t="shared" si="0"/>
        <v>6500</v>
      </c>
      <c r="I28" s="14"/>
      <c r="J28" s="8"/>
      <c r="L28" s="27"/>
    </row>
    <row r="29" spans="1:12" ht="25.5" x14ac:dyDescent="0.2">
      <c r="A29" s="85">
        <v>9</v>
      </c>
      <c r="B29" s="83" t="s">
        <v>61</v>
      </c>
      <c r="C29" s="83" t="s">
        <v>62</v>
      </c>
      <c r="D29" s="82">
        <v>138360</v>
      </c>
      <c r="E29" s="81"/>
      <c r="F29" s="81"/>
      <c r="G29" s="81"/>
      <c r="H29" s="72">
        <f t="shared" si="0"/>
        <v>138360</v>
      </c>
      <c r="I29" s="14"/>
      <c r="J29" s="8"/>
      <c r="L29" s="27"/>
    </row>
    <row r="30" spans="1:12" x14ac:dyDescent="0.2">
      <c r="A30" s="33">
        <v>10</v>
      </c>
      <c r="B30" s="83" t="s">
        <v>63</v>
      </c>
      <c r="C30" s="83" t="s">
        <v>64</v>
      </c>
      <c r="D30" s="82">
        <v>8720</v>
      </c>
      <c r="E30" s="82">
        <v>11210</v>
      </c>
      <c r="F30" s="81"/>
      <c r="G30" s="81"/>
      <c r="H30" s="72">
        <f t="shared" si="0"/>
        <v>19930</v>
      </c>
      <c r="I30" s="14"/>
      <c r="J30" s="8"/>
      <c r="L30" s="27"/>
    </row>
    <row r="31" spans="1:12" ht="38.25" x14ac:dyDescent="0.2">
      <c r="A31" s="85">
        <v>11</v>
      </c>
      <c r="B31" s="83" t="s">
        <v>65</v>
      </c>
      <c r="C31" s="83" t="s">
        <v>66</v>
      </c>
      <c r="D31" s="82">
        <v>1498080</v>
      </c>
      <c r="E31" s="81"/>
      <c r="F31" s="81"/>
      <c r="G31" s="81"/>
      <c r="H31" s="72">
        <f t="shared" si="0"/>
        <v>1498080</v>
      </c>
      <c r="I31" s="14"/>
      <c r="J31" s="8"/>
      <c r="L31" s="27"/>
    </row>
    <row r="32" spans="1:12" ht="25.5" x14ac:dyDescent="0.2">
      <c r="A32" s="33">
        <v>12</v>
      </c>
      <c r="B32" s="83" t="s">
        <v>67</v>
      </c>
      <c r="C32" s="83" t="s">
        <v>68</v>
      </c>
      <c r="D32" s="82">
        <v>26060</v>
      </c>
      <c r="E32" s="81"/>
      <c r="F32" s="81"/>
      <c r="G32" s="81"/>
      <c r="H32" s="72">
        <f t="shared" si="0"/>
        <v>26060</v>
      </c>
      <c r="I32" s="14"/>
      <c r="J32" s="8"/>
      <c r="L32" s="27"/>
    </row>
    <row r="33" spans="1:12" x14ac:dyDescent="0.2">
      <c r="A33" s="85">
        <v>13</v>
      </c>
      <c r="B33" s="83" t="s">
        <v>69</v>
      </c>
      <c r="C33" s="83" t="s">
        <v>70</v>
      </c>
      <c r="D33" s="82">
        <v>3080</v>
      </c>
      <c r="E33" s="82">
        <v>340</v>
      </c>
      <c r="F33" s="81"/>
      <c r="G33" s="81"/>
      <c r="H33" s="72">
        <f t="shared" si="0"/>
        <v>3420</v>
      </c>
      <c r="I33" s="14"/>
      <c r="J33" s="8"/>
      <c r="L33" s="27"/>
    </row>
    <row r="34" spans="1:12" ht="13.5" customHeight="1" x14ac:dyDescent="0.2">
      <c r="A34" s="39"/>
      <c r="B34" s="40"/>
      <c r="C34" s="38" t="s">
        <v>21</v>
      </c>
      <c r="D34" s="54">
        <f>SUM(D21:D33)</f>
        <v>1872230</v>
      </c>
      <c r="E34" s="54">
        <f t="shared" ref="E34:G34" si="2">SUM(E21:E33)</f>
        <v>409130</v>
      </c>
      <c r="F34" s="54">
        <f t="shared" si="2"/>
        <v>7486920</v>
      </c>
      <c r="G34" s="54">
        <f t="shared" si="2"/>
        <v>0</v>
      </c>
      <c r="H34" s="72">
        <f t="shared" si="0"/>
        <v>9768280</v>
      </c>
      <c r="I34" s="14"/>
      <c r="J34" s="8"/>
      <c r="L34" s="27"/>
    </row>
    <row r="35" spans="1:12" ht="13.5" customHeight="1" x14ac:dyDescent="0.2">
      <c r="A35" s="96" t="s">
        <v>73</v>
      </c>
      <c r="B35" s="97"/>
      <c r="C35" s="97"/>
      <c r="D35" s="97"/>
      <c r="E35" s="97"/>
      <c r="F35" s="97"/>
      <c r="G35" s="97"/>
      <c r="H35" s="98"/>
      <c r="I35" s="14"/>
      <c r="J35" s="8"/>
      <c r="L35" s="27"/>
    </row>
    <row r="36" spans="1:12" ht="13.5" customHeight="1" x14ac:dyDescent="0.2">
      <c r="A36" s="39">
        <v>1</v>
      </c>
      <c r="B36" s="83" t="s">
        <v>71</v>
      </c>
      <c r="C36" s="83" t="s">
        <v>72</v>
      </c>
      <c r="D36" s="82">
        <v>4840</v>
      </c>
      <c r="E36" s="82">
        <v>5550</v>
      </c>
      <c r="F36" s="81"/>
      <c r="G36" s="81"/>
      <c r="H36" s="72">
        <f t="shared" si="0"/>
        <v>10390</v>
      </c>
      <c r="I36" s="14"/>
      <c r="J36" s="8"/>
      <c r="L36" s="27"/>
    </row>
    <row r="37" spans="1:12" ht="13.5" customHeight="1" x14ac:dyDescent="0.2">
      <c r="A37" s="39"/>
      <c r="B37" s="40"/>
      <c r="C37" s="38" t="s">
        <v>74</v>
      </c>
      <c r="D37" s="82">
        <f>D36</f>
        <v>4840</v>
      </c>
      <c r="E37" s="82">
        <f>E36</f>
        <v>5550</v>
      </c>
      <c r="F37" s="81"/>
      <c r="G37" s="81"/>
      <c r="H37" s="72">
        <f t="shared" si="0"/>
        <v>10390</v>
      </c>
      <c r="I37" s="14"/>
      <c r="J37" s="8"/>
      <c r="L37" s="27"/>
    </row>
    <row r="38" spans="1:12" x14ac:dyDescent="0.2">
      <c r="A38" s="91" t="s">
        <v>8</v>
      </c>
      <c r="B38" s="92"/>
      <c r="C38" s="92"/>
      <c r="D38" s="95"/>
      <c r="E38" s="95"/>
      <c r="F38" s="95"/>
      <c r="G38" s="95"/>
      <c r="H38" s="95"/>
      <c r="I38" s="14"/>
      <c r="J38" s="8"/>
      <c r="L38" s="27"/>
    </row>
    <row r="39" spans="1:12" ht="48" x14ac:dyDescent="0.2">
      <c r="A39" s="69">
        <v>1</v>
      </c>
      <c r="B39" s="57" t="s">
        <v>30</v>
      </c>
      <c r="C39" s="57" t="s">
        <v>31</v>
      </c>
      <c r="D39" s="73">
        <f>(D19+D34+D36)*3.9%*0.8</f>
        <v>59240.064000000006</v>
      </c>
      <c r="E39" s="73">
        <f>(E19+E34+E36)*3.9%*0.8</f>
        <v>13076.544000000002</v>
      </c>
      <c r="F39" s="74"/>
      <c r="G39" s="74"/>
      <c r="H39" s="73">
        <f>SUM(D39:G39)</f>
        <v>72316.608000000007</v>
      </c>
      <c r="I39" s="15" t="e">
        <f>H39-#REF!</f>
        <v>#REF!</v>
      </c>
      <c r="J39" s="8"/>
      <c r="L39" s="27"/>
    </row>
    <row r="40" spans="1:12" x14ac:dyDescent="0.2">
      <c r="A40" s="34"/>
      <c r="B40" s="23"/>
      <c r="C40" s="38" t="s">
        <v>9</v>
      </c>
      <c r="D40" s="75">
        <f>D39</f>
        <v>59240.064000000006</v>
      </c>
      <c r="E40" s="75">
        <f>E39</f>
        <v>13076.544000000002</v>
      </c>
      <c r="F40" s="76"/>
      <c r="G40" s="76"/>
      <c r="H40" s="54">
        <f t="shared" ref="H40" si="3">SUM(D40:G40)</f>
        <v>72316.608000000007</v>
      </c>
      <c r="I40" s="16" t="e">
        <f>I39</f>
        <v>#REF!</v>
      </c>
      <c r="J40" s="8"/>
      <c r="L40" s="27"/>
    </row>
    <row r="41" spans="1:12" x14ac:dyDescent="0.2">
      <c r="A41" s="34"/>
      <c r="B41" s="23"/>
      <c r="C41" s="38" t="s">
        <v>10</v>
      </c>
      <c r="D41" s="75">
        <f>D19+D34+D37+D40</f>
        <v>1957960.064</v>
      </c>
      <c r="E41" s="75">
        <f t="shared" ref="E41:H41" si="4">E19+E34+E37+E40</f>
        <v>432196.54399999999</v>
      </c>
      <c r="F41" s="75">
        <f t="shared" si="4"/>
        <v>7486920</v>
      </c>
      <c r="G41" s="75">
        <f t="shared" si="4"/>
        <v>8000</v>
      </c>
      <c r="H41" s="75">
        <f t="shared" si="4"/>
        <v>9885076.6079999991</v>
      </c>
      <c r="I41" s="16" t="e">
        <f>#REF!+I40</f>
        <v>#REF!</v>
      </c>
      <c r="J41" s="8"/>
      <c r="L41" s="27"/>
    </row>
    <row r="42" spans="1:12" x14ac:dyDescent="0.2">
      <c r="A42" s="91" t="s">
        <v>11</v>
      </c>
      <c r="B42" s="92"/>
      <c r="C42" s="92"/>
      <c r="D42" s="95"/>
      <c r="E42" s="95"/>
      <c r="F42" s="95"/>
      <c r="G42" s="95"/>
      <c r="H42" s="95"/>
      <c r="I42" s="14"/>
      <c r="J42" s="8"/>
      <c r="L42" s="27"/>
    </row>
    <row r="43" spans="1:12" s="60" customFormat="1" ht="48" x14ac:dyDescent="0.2">
      <c r="A43" s="33">
        <v>1</v>
      </c>
      <c r="B43" s="22" t="s">
        <v>32</v>
      </c>
      <c r="C43" s="22" t="s">
        <v>33</v>
      </c>
      <c r="D43" s="77">
        <f>D41*1.1*4.3%</f>
        <v>92611.511027200002</v>
      </c>
      <c r="E43" s="77">
        <f>E41*1.1*4.3%</f>
        <v>20442.8965312</v>
      </c>
      <c r="F43" s="78"/>
      <c r="G43" s="78"/>
      <c r="H43" s="77">
        <f>SUM(D43:G43)</f>
        <v>113054.40755840001</v>
      </c>
      <c r="I43" s="58" t="e">
        <f>H43-#REF!</f>
        <v>#REF!</v>
      </c>
      <c r="J43" s="59"/>
      <c r="L43" s="61"/>
    </row>
    <row r="44" spans="1:12" s="60" customFormat="1" ht="25.5" x14ac:dyDescent="0.2">
      <c r="A44" s="33">
        <v>2</v>
      </c>
      <c r="B44" s="83" t="s">
        <v>81</v>
      </c>
      <c r="C44" s="83" t="s">
        <v>82</v>
      </c>
      <c r="D44" s="82">
        <f>D41*0.4%</f>
        <v>7831.8402560000004</v>
      </c>
      <c r="E44" s="82">
        <f>E41*0.4%</f>
        <v>1728.7861760000001</v>
      </c>
      <c r="F44" s="81"/>
      <c r="G44" s="81"/>
      <c r="H44" s="77">
        <f>SUM(D44:G44)</f>
        <v>9560.6264320000009</v>
      </c>
      <c r="I44" s="58"/>
      <c r="J44" s="59"/>
      <c r="L44" s="61"/>
    </row>
    <row r="45" spans="1:12" s="60" customFormat="1" ht="38.25" x14ac:dyDescent="0.2">
      <c r="A45" s="33">
        <v>3</v>
      </c>
      <c r="B45" s="84"/>
      <c r="C45" s="83" t="s">
        <v>76</v>
      </c>
      <c r="D45" s="81"/>
      <c r="E45" s="81"/>
      <c r="F45" s="81"/>
      <c r="G45" s="77">
        <f>H41*0.12%</f>
        <v>11862.091929599997</v>
      </c>
      <c r="H45" s="77">
        <f>SUM(D45:G45)</f>
        <v>11862.091929599997</v>
      </c>
      <c r="I45" s="58"/>
      <c r="J45" s="59"/>
      <c r="L45" s="61"/>
    </row>
    <row r="46" spans="1:12" s="60" customFormat="1" x14ac:dyDescent="0.2">
      <c r="A46" s="33">
        <v>4</v>
      </c>
      <c r="B46" s="83" t="s">
        <v>77</v>
      </c>
      <c r="C46" s="83" t="s">
        <v>78</v>
      </c>
      <c r="D46" s="81"/>
      <c r="E46" s="81"/>
      <c r="F46" s="81"/>
      <c r="G46" s="77">
        <v>17040</v>
      </c>
      <c r="H46" s="77">
        <f>SUM(D46:G46)</f>
        <v>17040</v>
      </c>
      <c r="I46" s="58"/>
      <c r="J46" s="59"/>
      <c r="L46" s="61"/>
    </row>
    <row r="47" spans="1:12" s="60" customFormat="1" ht="25.5" x14ac:dyDescent="0.2">
      <c r="A47" s="33">
        <v>5</v>
      </c>
      <c r="B47" s="83" t="s">
        <v>79</v>
      </c>
      <c r="C47" s="83" t="s">
        <v>80</v>
      </c>
      <c r="D47" s="81"/>
      <c r="E47" s="81"/>
      <c r="F47" s="81"/>
      <c r="G47" s="77">
        <v>71480</v>
      </c>
      <c r="H47" s="77">
        <f>SUM(D47:G47)</f>
        <v>71480</v>
      </c>
      <c r="I47" s="58"/>
      <c r="J47" s="59"/>
      <c r="L47" s="61"/>
    </row>
    <row r="48" spans="1:12" x14ac:dyDescent="0.2">
      <c r="A48" s="34"/>
      <c r="B48" s="23"/>
      <c r="C48" s="38" t="s">
        <v>12</v>
      </c>
      <c r="D48" s="79">
        <f>SUM(D43:D47)</f>
        <v>100443.3512832</v>
      </c>
      <c r="E48" s="79">
        <f t="shared" ref="E48:I48" si="5">SUM(E43:E47)</f>
        <v>22171.682707200001</v>
      </c>
      <c r="F48" s="79">
        <f t="shared" si="5"/>
        <v>0</v>
      </c>
      <c r="G48" s="79">
        <f t="shared" si="5"/>
        <v>100382.09192959999</v>
      </c>
      <c r="H48" s="79">
        <f>SUM(H43:H47)</f>
        <v>222997.12592000002</v>
      </c>
      <c r="I48" s="62" t="e">
        <f t="shared" si="5"/>
        <v>#REF!</v>
      </c>
      <c r="J48" s="8"/>
      <c r="L48" s="27"/>
    </row>
    <row r="49" spans="1:19" x14ac:dyDescent="0.2">
      <c r="A49" s="34"/>
      <c r="B49" s="23"/>
      <c r="C49" s="38" t="s">
        <v>13</v>
      </c>
      <c r="D49" s="79">
        <f>D41+D48</f>
        <v>2058403.4152832001</v>
      </c>
      <c r="E49" s="79">
        <f>E41+E48</f>
        <v>454368.2267072</v>
      </c>
      <c r="F49" s="79">
        <f>F41+F48</f>
        <v>7486920</v>
      </c>
      <c r="G49" s="79">
        <f>G41+G48</f>
        <v>108382.09192959999</v>
      </c>
      <c r="H49" s="79">
        <f>H41+H48</f>
        <v>10108073.733919999</v>
      </c>
      <c r="I49" s="15" t="e">
        <f>H49-#REF!</f>
        <v>#REF!</v>
      </c>
      <c r="J49" s="8"/>
      <c r="L49" s="27"/>
    </row>
    <row r="50" spans="1:19" s="88" customFormat="1" ht="53.25" customHeight="1" x14ac:dyDescent="0.2">
      <c r="A50" s="96" t="s">
        <v>88</v>
      </c>
      <c r="B50" s="97"/>
      <c r="C50" s="97"/>
      <c r="D50" s="97"/>
      <c r="E50" s="97"/>
      <c r="F50" s="97"/>
      <c r="G50" s="97"/>
      <c r="H50" s="98"/>
      <c r="I50" s="86"/>
      <c r="J50" s="87"/>
      <c r="L50" s="89"/>
    </row>
    <row r="51" spans="1:19" ht="76.5" x14ac:dyDescent="0.2">
      <c r="A51" s="34">
        <v>1</v>
      </c>
      <c r="B51" s="83" t="s">
        <v>83</v>
      </c>
      <c r="C51" s="83" t="s">
        <v>84</v>
      </c>
      <c r="D51" s="79"/>
      <c r="E51" s="79"/>
      <c r="F51" s="79"/>
      <c r="G51" s="82">
        <v>20200</v>
      </c>
      <c r="H51" s="77">
        <f>SUM(D51:G51)</f>
        <v>20200</v>
      </c>
      <c r="I51" s="15"/>
      <c r="J51" s="8"/>
      <c r="L51" s="27"/>
    </row>
    <row r="52" spans="1:19" x14ac:dyDescent="0.2">
      <c r="A52" s="34"/>
      <c r="B52" s="83"/>
      <c r="C52" s="38" t="s">
        <v>85</v>
      </c>
      <c r="D52" s="79">
        <f>D49+D51</f>
        <v>2058403.4152832001</v>
      </c>
      <c r="E52" s="79">
        <f t="shared" ref="E52:G52" si="6">E49+E51</f>
        <v>454368.2267072</v>
      </c>
      <c r="F52" s="79">
        <f t="shared" si="6"/>
        <v>7486920</v>
      </c>
      <c r="G52" s="79">
        <f t="shared" si="6"/>
        <v>128582.09192959999</v>
      </c>
      <c r="H52" s="79">
        <f>H49+H51</f>
        <v>10128273.733919999</v>
      </c>
      <c r="I52" s="15"/>
      <c r="J52" s="8"/>
      <c r="L52" s="27"/>
    </row>
    <row r="53" spans="1:19" x14ac:dyDescent="0.2">
      <c r="A53" s="91" t="s">
        <v>22</v>
      </c>
      <c r="B53" s="92"/>
      <c r="C53" s="92"/>
      <c r="D53" s="55"/>
      <c r="E53" s="55"/>
      <c r="F53" s="55"/>
      <c r="G53" s="55"/>
      <c r="H53" s="56"/>
      <c r="I53" s="15"/>
      <c r="J53" s="8"/>
      <c r="L53" s="27"/>
    </row>
    <row r="54" spans="1:19" ht="24" x14ac:dyDescent="0.2">
      <c r="A54" s="33">
        <v>1</v>
      </c>
      <c r="B54" s="22" t="s">
        <v>35</v>
      </c>
      <c r="C54" s="22" t="s">
        <v>36</v>
      </c>
      <c r="D54" s="77">
        <f>D52*1.5%</f>
        <v>30876.051229248002</v>
      </c>
      <c r="E54" s="77">
        <f t="shared" ref="E54:G54" si="7">E52*1.5%</f>
        <v>6815.523400608</v>
      </c>
      <c r="F54" s="77">
        <f t="shared" si="7"/>
        <v>112303.8</v>
      </c>
      <c r="G54" s="77">
        <f t="shared" si="7"/>
        <v>1928.7313789439997</v>
      </c>
      <c r="H54" s="77">
        <f>SUM(D54:G54)</f>
        <v>151924.10600880001</v>
      </c>
      <c r="I54" s="15"/>
      <c r="J54" s="8"/>
      <c r="L54" s="27"/>
    </row>
    <row r="55" spans="1:19" x14ac:dyDescent="0.2">
      <c r="A55" s="34"/>
      <c r="B55" s="23"/>
      <c r="C55" s="38" t="s">
        <v>23</v>
      </c>
      <c r="D55" s="54">
        <f>D54+D52</f>
        <v>2089279.4665124482</v>
      </c>
      <c r="E55" s="54">
        <f t="shared" ref="E55:H55" si="8">E54+E52</f>
        <v>461183.75010780798</v>
      </c>
      <c r="F55" s="54">
        <f t="shared" si="8"/>
        <v>7599223.7999999998</v>
      </c>
      <c r="G55" s="54">
        <f t="shared" si="8"/>
        <v>130510.82330854399</v>
      </c>
      <c r="H55" s="54">
        <f t="shared" si="8"/>
        <v>10280197.839928798</v>
      </c>
      <c r="I55" s="15"/>
      <c r="J55" s="8"/>
      <c r="L55" s="27"/>
    </row>
    <row r="56" spans="1:19" ht="36" x14ac:dyDescent="0.2">
      <c r="A56" s="34"/>
      <c r="B56" s="23"/>
      <c r="C56" s="35" t="s">
        <v>29</v>
      </c>
      <c r="D56" s="54" t="s">
        <v>34</v>
      </c>
      <c r="E56" s="54" t="s">
        <v>34</v>
      </c>
      <c r="F56" s="54" t="s">
        <v>34</v>
      </c>
      <c r="G56" s="54" t="s">
        <v>34</v>
      </c>
      <c r="H56" s="54" t="s">
        <v>34</v>
      </c>
      <c r="I56" s="17" t="e">
        <f>SUM(#REF!)</f>
        <v>#REF!</v>
      </c>
      <c r="J56" s="12"/>
      <c r="L56" s="27"/>
    </row>
    <row r="57" spans="1:19" x14ac:dyDescent="0.2">
      <c r="A57" s="34"/>
      <c r="B57" s="23"/>
      <c r="C57" s="35" t="s">
        <v>37</v>
      </c>
      <c r="D57" s="41" t="s">
        <v>34</v>
      </c>
      <c r="E57" s="41" t="s">
        <v>34</v>
      </c>
      <c r="F57" s="41" t="s">
        <v>34</v>
      </c>
      <c r="G57" s="41" t="s">
        <v>34</v>
      </c>
      <c r="H57" s="41" t="s">
        <v>34</v>
      </c>
      <c r="I57" s="18" t="e">
        <f>H57-#REF!</f>
        <v>#VALUE!</v>
      </c>
      <c r="J57" s="11"/>
      <c r="K57" s="7"/>
      <c r="L57" s="28"/>
      <c r="M57" s="7"/>
      <c r="N57" s="7"/>
      <c r="O57" s="7"/>
      <c r="P57" s="7"/>
      <c r="Q57" s="7"/>
      <c r="R57" s="7"/>
      <c r="S57" s="7"/>
    </row>
    <row r="58" spans="1:19" s="10" customFormat="1" x14ac:dyDescent="0.2">
      <c r="A58" s="36"/>
      <c r="B58" s="37"/>
      <c r="C58" s="35" t="s">
        <v>19</v>
      </c>
      <c r="D58" s="41" t="s">
        <v>34</v>
      </c>
      <c r="E58" s="41" t="s">
        <v>34</v>
      </c>
      <c r="F58" s="41" t="s">
        <v>34</v>
      </c>
      <c r="G58" s="41" t="s">
        <v>34</v>
      </c>
      <c r="H58" s="41" t="s">
        <v>34</v>
      </c>
      <c r="I58" s="18" t="e">
        <f>H58-#REF!</f>
        <v>#VALUE!</v>
      </c>
      <c r="J58" s="13"/>
      <c r="K58" s="7"/>
      <c r="L58" s="28"/>
      <c r="M58" s="19"/>
      <c r="N58" s="19"/>
      <c r="O58" s="19"/>
      <c r="P58" s="19"/>
      <c r="Q58" s="19"/>
      <c r="R58" s="19"/>
      <c r="S58" s="19"/>
    </row>
    <row r="59" spans="1:19" s="50" customFormat="1" ht="15.75" x14ac:dyDescent="0.25">
      <c r="A59" s="90"/>
      <c r="B59" s="90"/>
      <c r="C59" s="90"/>
      <c r="D59" s="90"/>
      <c r="E59" s="90"/>
      <c r="F59" s="90"/>
      <c r="G59" s="90"/>
      <c r="H59" s="90"/>
      <c r="I59" s="51"/>
      <c r="J59" s="52"/>
    </row>
    <row r="60" spans="1:19" s="47" customFormat="1" ht="13.5" x14ac:dyDescent="0.2">
      <c r="A60" s="44"/>
      <c r="B60" s="45"/>
      <c r="C60" s="46"/>
      <c r="I60" s="48"/>
      <c r="J60" s="49"/>
    </row>
    <row r="61" spans="1:19" x14ac:dyDescent="0.2">
      <c r="B61" s="24" t="s">
        <v>16</v>
      </c>
      <c r="C61" s="25"/>
      <c r="G61" s="10" t="s">
        <v>17</v>
      </c>
      <c r="H61" s="7"/>
      <c r="I61" s="11"/>
      <c r="J61" s="8"/>
    </row>
    <row r="62" spans="1:19" x14ac:dyDescent="0.2">
      <c r="B62" s="21" t="s">
        <v>28</v>
      </c>
      <c r="C62" s="3"/>
      <c r="I62" s="6"/>
      <c r="J62" s="9"/>
    </row>
    <row r="63" spans="1:19" x14ac:dyDescent="0.2">
      <c r="B63" s="21"/>
      <c r="C63" s="3"/>
      <c r="I63" s="6"/>
      <c r="J63" s="9"/>
    </row>
    <row r="64" spans="1:19" x14ac:dyDescent="0.2">
      <c r="B64" s="21"/>
      <c r="C64" s="4"/>
      <c r="I64" s="6"/>
      <c r="J64" s="9"/>
    </row>
    <row r="65" spans="2:10" x14ac:dyDescent="0.2">
      <c r="B65" s="21"/>
      <c r="G65" s="10"/>
      <c r="I65" s="6"/>
      <c r="J65" s="9"/>
    </row>
    <row r="66" spans="2:10" x14ac:dyDescent="0.2">
      <c r="B66" s="20"/>
      <c r="I66" s="6"/>
      <c r="J66" s="9"/>
    </row>
    <row r="67" spans="2:10" x14ac:dyDescent="0.2">
      <c r="I67" s="6"/>
      <c r="J67" s="9"/>
    </row>
    <row r="68" spans="2:10" x14ac:dyDescent="0.2">
      <c r="I68" s="6"/>
      <c r="J68" s="9"/>
    </row>
    <row r="69" spans="2:10" x14ac:dyDescent="0.2">
      <c r="I69" s="6"/>
      <c r="J69" s="9"/>
    </row>
    <row r="70" spans="2:10" x14ac:dyDescent="0.2">
      <c r="I70" s="6"/>
      <c r="J70" s="9"/>
    </row>
    <row r="71" spans="2:10" x14ac:dyDescent="0.2">
      <c r="I71" s="6"/>
      <c r="J71" s="9"/>
    </row>
    <row r="72" spans="2:10" x14ac:dyDescent="0.2">
      <c r="I72" s="6"/>
      <c r="J72" s="9"/>
    </row>
    <row r="73" spans="2:10" x14ac:dyDescent="0.2">
      <c r="I73" s="6"/>
      <c r="J73" s="9"/>
    </row>
    <row r="74" spans="2:10" x14ac:dyDescent="0.2">
      <c r="I74" s="6"/>
      <c r="J74" s="9"/>
    </row>
    <row r="75" spans="2:10" x14ac:dyDescent="0.2">
      <c r="I75" s="6"/>
      <c r="J75" s="9"/>
    </row>
    <row r="76" spans="2:10" x14ac:dyDescent="0.2">
      <c r="I76" s="6"/>
      <c r="J76" s="9"/>
    </row>
    <row r="77" spans="2:10" x14ac:dyDescent="0.2">
      <c r="I77" s="6"/>
      <c r="J77" s="9"/>
    </row>
    <row r="78" spans="2:10" x14ac:dyDescent="0.2">
      <c r="I78" s="6"/>
      <c r="J78" s="9"/>
    </row>
    <row r="79" spans="2:10" x14ac:dyDescent="0.2">
      <c r="I79" s="6"/>
      <c r="J79" s="9"/>
    </row>
    <row r="80" spans="2:10" x14ac:dyDescent="0.2">
      <c r="I80" s="6"/>
      <c r="J80" s="9"/>
    </row>
    <row r="81" spans="9:10" x14ac:dyDescent="0.2">
      <c r="I81" s="6"/>
      <c r="J81" s="9"/>
    </row>
    <row r="82" spans="9:10" x14ac:dyDescent="0.2">
      <c r="I82" s="6"/>
      <c r="J82" s="9"/>
    </row>
    <row r="83" spans="9:10" x14ac:dyDescent="0.2">
      <c r="I83" s="6"/>
      <c r="J83" s="9"/>
    </row>
    <row r="84" spans="9:10" x14ac:dyDescent="0.2">
      <c r="I84" s="6"/>
      <c r="J84" s="9"/>
    </row>
    <row r="85" spans="9:10" x14ac:dyDescent="0.2">
      <c r="I85" s="6"/>
      <c r="J85" s="9"/>
    </row>
    <row r="86" spans="9:10" x14ac:dyDescent="0.2">
      <c r="I86" s="6"/>
      <c r="J86" s="9"/>
    </row>
    <row r="87" spans="9:10" x14ac:dyDescent="0.2">
      <c r="I87" s="6"/>
      <c r="J87" s="9"/>
    </row>
    <row r="88" spans="9:10" x14ac:dyDescent="0.2">
      <c r="I88" s="6"/>
      <c r="J88" s="9"/>
    </row>
    <row r="89" spans="9:10" x14ac:dyDescent="0.2">
      <c r="I89" s="6"/>
      <c r="J89" s="9"/>
    </row>
    <row r="90" spans="9:10" x14ac:dyDescent="0.2">
      <c r="I90" s="6"/>
      <c r="J90" s="9"/>
    </row>
    <row r="91" spans="9:10" x14ac:dyDescent="0.2">
      <c r="I91" s="6"/>
      <c r="J91" s="9"/>
    </row>
    <row r="92" spans="9:10" x14ac:dyDescent="0.2">
      <c r="I92" s="6"/>
      <c r="J92" s="9"/>
    </row>
    <row r="93" spans="9:10" x14ac:dyDescent="0.2">
      <c r="I93" s="6"/>
      <c r="J93" s="9"/>
    </row>
    <row r="94" spans="9:10" x14ac:dyDescent="0.2">
      <c r="I94" s="6"/>
      <c r="J94" s="9"/>
    </row>
    <row r="95" spans="9:10" x14ac:dyDescent="0.2">
      <c r="J95" s="68"/>
    </row>
    <row r="96" spans="9:10" x14ac:dyDescent="0.2">
      <c r="J96" s="68"/>
    </row>
    <row r="97" spans="10:10" x14ac:dyDescent="0.2">
      <c r="J97" s="68"/>
    </row>
    <row r="98" spans="10:10" x14ac:dyDescent="0.2">
      <c r="J98" s="68"/>
    </row>
    <row r="99" spans="10:10" x14ac:dyDescent="0.2">
      <c r="J99" s="68"/>
    </row>
    <row r="100" spans="10:10" x14ac:dyDescent="0.2">
      <c r="J100" s="68"/>
    </row>
    <row r="101" spans="10:10" x14ac:dyDescent="0.2">
      <c r="J101" s="68"/>
    </row>
    <row r="102" spans="10:10" x14ac:dyDescent="0.2">
      <c r="J102" s="68"/>
    </row>
    <row r="103" spans="10:10" x14ac:dyDescent="0.2">
      <c r="J103" s="68"/>
    </row>
    <row r="104" spans="10:10" x14ac:dyDescent="0.2">
      <c r="J104" s="68"/>
    </row>
    <row r="105" spans="10:10" x14ac:dyDescent="0.2">
      <c r="J105" s="68"/>
    </row>
    <row r="106" spans="10:10" x14ac:dyDescent="0.2">
      <c r="J106" s="68"/>
    </row>
    <row r="107" spans="10:10" x14ac:dyDescent="0.2">
      <c r="J107" s="68"/>
    </row>
    <row r="108" spans="10:10" x14ac:dyDescent="0.2">
      <c r="J108" s="68"/>
    </row>
    <row r="109" spans="10:10" x14ac:dyDescent="0.2">
      <c r="J109" s="68"/>
    </row>
    <row r="110" spans="10:10" x14ac:dyDescent="0.2">
      <c r="J110" s="68"/>
    </row>
    <row r="111" spans="10:10" x14ac:dyDescent="0.2">
      <c r="J111" s="68"/>
    </row>
    <row r="112" spans="10:10" x14ac:dyDescent="0.2">
      <c r="J112" s="68"/>
    </row>
    <row r="113" spans="10:10" x14ac:dyDescent="0.2">
      <c r="J113" s="68"/>
    </row>
    <row r="114" spans="10:10" x14ac:dyDescent="0.2">
      <c r="J114" s="68"/>
    </row>
    <row r="115" spans="10:10" x14ac:dyDescent="0.2">
      <c r="J115" s="68"/>
    </row>
    <row r="116" spans="10:10" x14ac:dyDescent="0.2">
      <c r="J116" s="68"/>
    </row>
    <row r="117" spans="10:10" x14ac:dyDescent="0.2">
      <c r="J117" s="68"/>
    </row>
    <row r="118" spans="10:10" x14ac:dyDescent="0.2">
      <c r="J118" s="68"/>
    </row>
    <row r="119" spans="10:10" x14ac:dyDescent="0.2">
      <c r="J119" s="68"/>
    </row>
    <row r="120" spans="10:10" x14ac:dyDescent="0.2">
      <c r="J120" s="68"/>
    </row>
    <row r="121" spans="10:10" x14ac:dyDescent="0.2">
      <c r="J121" s="68"/>
    </row>
    <row r="122" spans="10:10" x14ac:dyDescent="0.2">
      <c r="J122" s="68"/>
    </row>
    <row r="123" spans="10:10" x14ac:dyDescent="0.2">
      <c r="J123" s="68"/>
    </row>
    <row r="124" spans="10:10" x14ac:dyDescent="0.2">
      <c r="J124" s="68"/>
    </row>
    <row r="125" spans="10:10" x14ac:dyDescent="0.2">
      <c r="J125" s="68"/>
    </row>
    <row r="126" spans="10:10" x14ac:dyDescent="0.2">
      <c r="J126" s="68"/>
    </row>
    <row r="127" spans="10:10" x14ac:dyDescent="0.2">
      <c r="J127" s="68"/>
    </row>
    <row r="128" spans="10:10" x14ac:dyDescent="0.2">
      <c r="J128" s="68"/>
    </row>
    <row r="129" spans="10:10" x14ac:dyDescent="0.2">
      <c r="J129" s="68"/>
    </row>
    <row r="130" spans="10:10" x14ac:dyDescent="0.2">
      <c r="J130" s="68"/>
    </row>
    <row r="131" spans="10:10" x14ac:dyDescent="0.2">
      <c r="J131" s="68"/>
    </row>
    <row r="132" spans="10:10" x14ac:dyDescent="0.2">
      <c r="J132" s="68"/>
    </row>
    <row r="133" spans="10:10" x14ac:dyDescent="0.2">
      <c r="J133" s="68"/>
    </row>
    <row r="134" spans="10:10" x14ac:dyDescent="0.2">
      <c r="J134" s="68"/>
    </row>
    <row r="135" spans="10:10" x14ac:dyDescent="0.2">
      <c r="J135" s="68"/>
    </row>
    <row r="136" spans="10:10" x14ac:dyDescent="0.2">
      <c r="J136" s="68"/>
    </row>
    <row r="137" spans="10:10" x14ac:dyDescent="0.2">
      <c r="J137" s="68"/>
    </row>
    <row r="138" spans="10:10" x14ac:dyDescent="0.2">
      <c r="J138" s="68"/>
    </row>
    <row r="139" spans="10:10" x14ac:dyDescent="0.2">
      <c r="J139" s="68"/>
    </row>
    <row r="140" spans="10:10" x14ac:dyDescent="0.2">
      <c r="J140" s="68"/>
    </row>
    <row r="141" spans="10:10" x14ac:dyDescent="0.2">
      <c r="J141" s="68"/>
    </row>
    <row r="142" spans="10:10" x14ac:dyDescent="0.2">
      <c r="J142" s="68"/>
    </row>
    <row r="143" spans="10:10" x14ac:dyDescent="0.2">
      <c r="J143" s="68"/>
    </row>
    <row r="144" spans="10:10" x14ac:dyDescent="0.2">
      <c r="J144" s="68"/>
    </row>
    <row r="145" spans="10:10" x14ac:dyDescent="0.2">
      <c r="J145" s="68"/>
    </row>
    <row r="146" spans="10:10" x14ac:dyDescent="0.2">
      <c r="J146" s="68"/>
    </row>
    <row r="147" spans="10:10" x14ac:dyDescent="0.2">
      <c r="J147" s="68"/>
    </row>
    <row r="148" spans="10:10" x14ac:dyDescent="0.2">
      <c r="J148" s="68"/>
    </row>
    <row r="149" spans="10:10" x14ac:dyDescent="0.2">
      <c r="J149" s="68"/>
    </row>
    <row r="150" spans="10:10" x14ac:dyDescent="0.2">
      <c r="J150" s="68"/>
    </row>
    <row r="151" spans="10:10" x14ac:dyDescent="0.2">
      <c r="J151" s="68"/>
    </row>
    <row r="152" spans="10:10" x14ac:dyDescent="0.2">
      <c r="J152" s="68"/>
    </row>
    <row r="153" spans="10:10" x14ac:dyDescent="0.2">
      <c r="J153" s="68"/>
    </row>
    <row r="154" spans="10:10" x14ac:dyDescent="0.2">
      <c r="J154" s="68"/>
    </row>
    <row r="155" spans="10:10" x14ac:dyDescent="0.2">
      <c r="J155" s="68"/>
    </row>
    <row r="156" spans="10:10" x14ac:dyDescent="0.2">
      <c r="J156" s="68"/>
    </row>
    <row r="157" spans="10:10" x14ac:dyDescent="0.2">
      <c r="J157" s="68"/>
    </row>
    <row r="158" spans="10:10" x14ac:dyDescent="0.2">
      <c r="J158" s="68"/>
    </row>
    <row r="159" spans="10:10" x14ac:dyDescent="0.2">
      <c r="J159" s="68"/>
    </row>
    <row r="160" spans="10:10" x14ac:dyDescent="0.2">
      <c r="J160" s="68"/>
    </row>
    <row r="161" spans="10:10" x14ac:dyDescent="0.2">
      <c r="J161" s="68"/>
    </row>
    <row r="162" spans="10:10" x14ac:dyDescent="0.2">
      <c r="J162" s="68"/>
    </row>
    <row r="163" spans="10:10" x14ac:dyDescent="0.2">
      <c r="J163" s="68"/>
    </row>
    <row r="164" spans="10:10" x14ac:dyDescent="0.2">
      <c r="J164" s="68"/>
    </row>
    <row r="165" spans="10:10" x14ac:dyDescent="0.2">
      <c r="J165" s="68"/>
    </row>
    <row r="166" spans="10:10" x14ac:dyDescent="0.2">
      <c r="J166" s="68"/>
    </row>
    <row r="167" spans="10:10" x14ac:dyDescent="0.2">
      <c r="J167" s="68"/>
    </row>
    <row r="168" spans="10:10" x14ac:dyDescent="0.2">
      <c r="J168" s="68"/>
    </row>
    <row r="169" spans="10:10" x14ac:dyDescent="0.2">
      <c r="J169" s="68"/>
    </row>
    <row r="170" spans="10:10" x14ac:dyDescent="0.2">
      <c r="J170" s="68"/>
    </row>
    <row r="171" spans="10:10" x14ac:dyDescent="0.2">
      <c r="J171" s="68"/>
    </row>
    <row r="172" spans="10:10" x14ac:dyDescent="0.2">
      <c r="J172" s="68"/>
    </row>
    <row r="173" spans="10:10" x14ac:dyDescent="0.2">
      <c r="J173" s="68"/>
    </row>
    <row r="174" spans="10:10" x14ac:dyDescent="0.2">
      <c r="J174" s="68"/>
    </row>
    <row r="175" spans="10:10" x14ac:dyDescent="0.2">
      <c r="J175" s="68"/>
    </row>
    <row r="176" spans="10:10" x14ac:dyDescent="0.2">
      <c r="J176" s="68"/>
    </row>
    <row r="177" spans="10:10" x14ac:dyDescent="0.2">
      <c r="J177" s="68"/>
    </row>
    <row r="178" spans="10:10" x14ac:dyDescent="0.2">
      <c r="J178" s="68"/>
    </row>
    <row r="179" spans="10:10" x14ac:dyDescent="0.2">
      <c r="J179" s="68"/>
    </row>
    <row r="180" spans="10:10" x14ac:dyDescent="0.2">
      <c r="J180" s="68"/>
    </row>
    <row r="181" spans="10:10" x14ac:dyDescent="0.2">
      <c r="J181" s="68"/>
    </row>
    <row r="182" spans="10:10" x14ac:dyDescent="0.2">
      <c r="J182" s="68"/>
    </row>
    <row r="183" spans="10:10" x14ac:dyDescent="0.2">
      <c r="J183" s="68"/>
    </row>
    <row r="184" spans="10:10" x14ac:dyDescent="0.2">
      <c r="J184" s="68"/>
    </row>
    <row r="185" spans="10:10" x14ac:dyDescent="0.2">
      <c r="J185" s="68"/>
    </row>
    <row r="186" spans="10:10" x14ac:dyDescent="0.2">
      <c r="J186" s="68"/>
    </row>
    <row r="187" spans="10:10" x14ac:dyDescent="0.2">
      <c r="J187" s="68"/>
    </row>
    <row r="188" spans="10:10" x14ac:dyDescent="0.2">
      <c r="J188" s="68"/>
    </row>
    <row r="189" spans="10:10" x14ac:dyDescent="0.2">
      <c r="J189" s="68"/>
    </row>
    <row r="190" spans="10:10" x14ac:dyDescent="0.2">
      <c r="J190" s="68"/>
    </row>
    <row r="191" spans="10:10" x14ac:dyDescent="0.2">
      <c r="J191" s="68"/>
    </row>
    <row r="192" spans="10:10" x14ac:dyDescent="0.2">
      <c r="J192" s="68"/>
    </row>
    <row r="193" spans="10:10" x14ac:dyDescent="0.2">
      <c r="J193" s="68"/>
    </row>
    <row r="194" spans="10:10" x14ac:dyDescent="0.2">
      <c r="J194" s="68"/>
    </row>
    <row r="195" spans="10:10" x14ac:dyDescent="0.2">
      <c r="J195" s="68"/>
    </row>
    <row r="196" spans="10:10" x14ac:dyDescent="0.2">
      <c r="J196" s="68"/>
    </row>
    <row r="197" spans="10:10" x14ac:dyDescent="0.2">
      <c r="J197" s="68"/>
    </row>
    <row r="198" spans="10:10" x14ac:dyDescent="0.2">
      <c r="J198" s="68"/>
    </row>
    <row r="199" spans="10:10" x14ac:dyDescent="0.2">
      <c r="J199" s="68"/>
    </row>
    <row r="200" spans="10:10" x14ac:dyDescent="0.2">
      <c r="J200" s="68"/>
    </row>
    <row r="201" spans="10:10" x14ac:dyDescent="0.2">
      <c r="J201" s="68"/>
    </row>
    <row r="202" spans="10:10" x14ac:dyDescent="0.2">
      <c r="J202" s="68"/>
    </row>
    <row r="203" spans="10:10" x14ac:dyDescent="0.2">
      <c r="J203" s="68"/>
    </row>
    <row r="204" spans="10:10" x14ac:dyDescent="0.2">
      <c r="J204" s="68"/>
    </row>
    <row r="205" spans="10:10" x14ac:dyDescent="0.2">
      <c r="J205" s="68"/>
    </row>
    <row r="206" spans="10:10" x14ac:dyDescent="0.2">
      <c r="J206" s="68"/>
    </row>
    <row r="207" spans="10:10" x14ac:dyDescent="0.2">
      <c r="J207" s="68"/>
    </row>
    <row r="208" spans="10:10" x14ac:dyDescent="0.2">
      <c r="J208" s="68"/>
    </row>
    <row r="209" spans="10:10" x14ac:dyDescent="0.2">
      <c r="J209" s="68"/>
    </row>
    <row r="210" spans="10:10" x14ac:dyDescent="0.2">
      <c r="J210" s="68"/>
    </row>
    <row r="211" spans="10:10" x14ac:dyDescent="0.2">
      <c r="J211" s="68"/>
    </row>
    <row r="212" spans="10:10" x14ac:dyDescent="0.2">
      <c r="J212" s="68"/>
    </row>
    <row r="213" spans="10:10" x14ac:dyDescent="0.2">
      <c r="J213" s="68"/>
    </row>
    <row r="214" spans="10:10" x14ac:dyDescent="0.2">
      <c r="J214" s="68"/>
    </row>
    <row r="215" spans="10:10" x14ac:dyDescent="0.2">
      <c r="J215" s="68"/>
    </row>
    <row r="216" spans="10:10" x14ac:dyDescent="0.2">
      <c r="J216" s="68"/>
    </row>
    <row r="217" spans="10:10" x14ac:dyDescent="0.2">
      <c r="J217" s="68"/>
    </row>
    <row r="218" spans="10:10" x14ac:dyDescent="0.2">
      <c r="J218" s="68"/>
    </row>
    <row r="219" spans="10:10" x14ac:dyDescent="0.2">
      <c r="J219" s="68"/>
    </row>
    <row r="220" spans="10:10" x14ac:dyDescent="0.2">
      <c r="J220" s="68"/>
    </row>
    <row r="221" spans="10:10" x14ac:dyDescent="0.2">
      <c r="J221" s="68"/>
    </row>
    <row r="222" spans="10:10" x14ac:dyDescent="0.2">
      <c r="J222" s="68"/>
    </row>
    <row r="223" spans="10:10" x14ac:dyDescent="0.2">
      <c r="J223" s="68"/>
    </row>
    <row r="224" spans="10:10" x14ac:dyDescent="0.2">
      <c r="J224" s="68"/>
    </row>
    <row r="225" spans="10:10" x14ac:dyDescent="0.2">
      <c r="J225" s="68"/>
    </row>
    <row r="226" spans="10:10" x14ac:dyDescent="0.2">
      <c r="J226" s="68"/>
    </row>
    <row r="227" spans="10:10" x14ac:dyDescent="0.2">
      <c r="J227" s="68"/>
    </row>
    <row r="228" spans="10:10" x14ac:dyDescent="0.2">
      <c r="J228" s="68"/>
    </row>
    <row r="229" spans="10:10" x14ac:dyDescent="0.2">
      <c r="J229" s="68"/>
    </row>
    <row r="230" spans="10:10" x14ac:dyDescent="0.2">
      <c r="J230" s="68"/>
    </row>
    <row r="231" spans="10:10" x14ac:dyDescent="0.2">
      <c r="J231" s="68"/>
    </row>
    <row r="232" spans="10:10" x14ac:dyDescent="0.2">
      <c r="J232" s="68"/>
    </row>
    <row r="233" spans="10:10" x14ac:dyDescent="0.2">
      <c r="J233" s="68"/>
    </row>
    <row r="234" spans="10:10" x14ac:dyDescent="0.2">
      <c r="J234" s="68"/>
    </row>
    <row r="235" spans="10:10" x14ac:dyDescent="0.2">
      <c r="J235" s="68"/>
    </row>
    <row r="236" spans="10:10" x14ac:dyDescent="0.2">
      <c r="J236" s="68"/>
    </row>
    <row r="237" spans="10:10" x14ac:dyDescent="0.2">
      <c r="J237" s="68"/>
    </row>
    <row r="238" spans="10:10" x14ac:dyDescent="0.2">
      <c r="J238" s="68"/>
    </row>
    <row r="239" spans="10:10" x14ac:dyDescent="0.2">
      <c r="J239" s="68"/>
    </row>
    <row r="240" spans="10:10" x14ac:dyDescent="0.2">
      <c r="J240" s="68"/>
    </row>
    <row r="241" spans="10:10" x14ac:dyDescent="0.2">
      <c r="J241" s="68"/>
    </row>
    <row r="242" spans="10:10" x14ac:dyDescent="0.2">
      <c r="J242" s="68"/>
    </row>
    <row r="243" spans="10:10" x14ac:dyDescent="0.2">
      <c r="J243" s="68"/>
    </row>
    <row r="244" spans="10:10" x14ac:dyDescent="0.2">
      <c r="J244" s="68"/>
    </row>
    <row r="245" spans="10:10" x14ac:dyDescent="0.2">
      <c r="J245" s="68"/>
    </row>
    <row r="246" spans="10:10" x14ac:dyDescent="0.2">
      <c r="J246" s="68"/>
    </row>
    <row r="247" spans="10:10" x14ac:dyDescent="0.2">
      <c r="J247" s="68"/>
    </row>
    <row r="248" spans="10:10" x14ac:dyDescent="0.2">
      <c r="J248" s="68"/>
    </row>
    <row r="249" spans="10:10" x14ac:dyDescent="0.2">
      <c r="J249" s="68"/>
    </row>
    <row r="250" spans="10:10" x14ac:dyDescent="0.2">
      <c r="J250" s="68"/>
    </row>
    <row r="251" spans="10:10" x14ac:dyDescent="0.2">
      <c r="J251" s="68"/>
    </row>
    <row r="252" spans="10:10" x14ac:dyDescent="0.2">
      <c r="J252" s="68"/>
    </row>
    <row r="253" spans="10:10" x14ac:dyDescent="0.2">
      <c r="J253" s="68"/>
    </row>
    <row r="254" spans="10:10" x14ac:dyDescent="0.2">
      <c r="J254" s="68"/>
    </row>
    <row r="255" spans="10:10" x14ac:dyDescent="0.2">
      <c r="J255" s="68"/>
    </row>
    <row r="256" spans="10:10" x14ac:dyDescent="0.2">
      <c r="J256" s="68"/>
    </row>
    <row r="257" spans="10:10" x14ac:dyDescent="0.2">
      <c r="J257" s="68"/>
    </row>
  </sheetData>
  <mergeCells count="29">
    <mergeCell ref="I10:J13"/>
    <mergeCell ref="A42:C42"/>
    <mergeCell ref="D42:H42"/>
    <mergeCell ref="F1:H1"/>
    <mergeCell ref="F2:H2"/>
    <mergeCell ref="F3:H3"/>
    <mergeCell ref="D9:H9"/>
    <mergeCell ref="B9:B13"/>
    <mergeCell ref="D11:D13"/>
    <mergeCell ref="E11:E13"/>
    <mergeCell ref="F11:F13"/>
    <mergeCell ref="G11:G13"/>
    <mergeCell ref="A6:H6"/>
    <mergeCell ref="A5:H5"/>
    <mergeCell ref="A4:H4"/>
    <mergeCell ref="A9:A13"/>
    <mergeCell ref="A59:H59"/>
    <mergeCell ref="A53:C53"/>
    <mergeCell ref="A38:C38"/>
    <mergeCell ref="C10:C13"/>
    <mergeCell ref="D10:G10"/>
    <mergeCell ref="D38:H38"/>
    <mergeCell ref="D20:H20"/>
    <mergeCell ref="H10:H13"/>
    <mergeCell ref="A20:C20"/>
    <mergeCell ref="A15:C15"/>
    <mergeCell ref="D15:H15"/>
    <mergeCell ref="A35:H35"/>
    <mergeCell ref="A50:H50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Залогин Николай Александрович</cp:lastModifiedBy>
  <cp:lastPrinted>2015-04-24T06:40:53Z</cp:lastPrinted>
  <dcterms:created xsi:type="dcterms:W3CDTF">2002-03-25T05:35:56Z</dcterms:created>
  <dcterms:modified xsi:type="dcterms:W3CDTF">2019-06-10T12:16:36Z</dcterms:modified>
</cp:coreProperties>
</file>